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<sst xmlns="http://schemas.openxmlformats.org/spreadsheetml/2006/main" count="115" uniqueCount="75">
  <si>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</si>
  <si>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</si>
  <si>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</si>
  <si>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Spartak Přerov</t>
  </si>
  <si>
    <t>Datum:  </t>
  </si>
  <si>
    <t>10.2.2024</t>
  </si>
  <si>
    <t>Domácí</t>
  </si>
  <si>
    <t>TJ Spartak Přerov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</si>
  <si>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</si>
  <si>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</si>
  <si>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</si>
  <si>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</si>
  <si>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</si>
  <si>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</si>
  <si>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</si>
  <si>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</si>
  <si>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</si>
  <si>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</si>
  <si>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</si>
  <si>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</si>
  <si>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</si>
  <si>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</si>
  <si>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Biolek</t>
  </si>
  <si>
    <t>Michal</t>
  </si>
  <si>
    <t>Rostislav</t>
  </si>
  <si>
    <t>Kanda</t>
  </si>
  <si>
    <t>Macas</t>
  </si>
  <si>
    <t>Milan</t>
  </si>
  <si>
    <t>Martin</t>
  </si>
  <si>
    <t>Rédr</t>
  </si>
  <si>
    <t>Habrman</t>
  </si>
  <si>
    <t>František</t>
  </si>
  <si>
    <t>Daňa</t>
  </si>
  <si>
    <t>Heinisch</t>
  </si>
  <si>
    <t>Libor</t>
  </si>
  <si>
    <t>Pavel</t>
  </si>
  <si>
    <t>Venclík</t>
  </si>
  <si>
    <t>Vymazal</t>
  </si>
  <si>
    <t>Vojtěch</t>
  </si>
  <si>
    <t>Jaroslav</t>
  </si>
  <si>
    <t>Mánek</t>
  </si>
  <si>
    <t>Rabenseifner</t>
  </si>
  <si>
    <t>Vladimír</t>
  </si>
  <si>
    <t>Jaromír</t>
  </si>
  <si>
    <t>Celkový výkon družstva  </t>
  </si>
  <si>
    <t>Vedoucí družstva         Jméno:</t>
  </si>
  <si>
    <t>Jiří Kohoutek</t>
  </si>
  <si>
    <t>Bodový zisk</t>
  </si>
  <si>
    <t>Pavel Heinisch</t>
  </si>
  <si>
    <t>Podpis:</t>
  </si>
  <si>
    <t>Rozhodčí</t>
  </si>
  <si>
    <t>Jméno:</t>
  </si>
  <si>
    <t>Stanislav Beňa st., Roman Goldemund</t>
  </si>
  <si>
    <t>Číslo průkazu:</t>
  </si>
  <si>
    <t>II/0692, II/0490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</si>
  <si>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</si>
  <si>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</si>
  <si>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</si>
  <si>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</si>
  <si>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</si>
  <si>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</si>
  <si>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</si>
  <si>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</si>
  <si>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</si>
  <si>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</si>
  <si>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</si>
  <si>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</si>
  <si>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</si>
  <si>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</si>
  <si>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</si>
  <si>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</si>
  <si>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</si>
  <si>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Poprosit o dopsání Martina Rédra na soupisku Přerov nemá nižší skupinu než B. Děkuji</t>
  </si>
  <si>
    <t xml:space="preserve">Datum a podpis rozhodčího:  </t>
  </si>
  <si>
    <t>10.2.2024 Stanislav Beňa st.,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</si>
</sst>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41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44</v>
      </c>
      <c r="P8" s="12">
        <v>0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53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26</v>
      </c>
      <c r="F10" s="18">
        <v>6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44</v>
      </c>
      <c r="P10" s="18">
        <v>2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35</v>
      </c>
      <c r="F11" s="23">
        <v>2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50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146</v>
      </c>
      <c r="F12" s="28">
        <f>IF(ISNUMBER($G12),SUM(F8:F11),"")</f>
        <v>10</v>
      </c>
      <c r="G12" s="29">
        <f>IF(SUM($G8:$G11)+SUM($Q8:$Q11)&gt;0,SUM(G8:G11),"")</f>
        <v>505</v>
      </c>
      <c r="H12" s="27">
        <f>IF(ISNUMBER($G12),SUM(H8:H11),"")</f>
        <v>0</v>
      </c>
      <c r="I12" s="99"/>
      <c r="K12" s="96">
        <v>24497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191</v>
      </c>
      <c r="P12" s="28">
        <f>IF(ISNUMBER($G12),SUM(P8:P11),"")</f>
        <v>2</v>
      </c>
      <c r="Q12" s="29">
        <f>IF(SUM($G8:$G11)+SUM($Q8:$Q11)&gt;0,SUM(Q8:Q11),"")</f>
        <v>555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36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45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40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42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40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45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52</v>
      </c>
      <c r="P16" s="23">
        <v>4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6830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163</v>
      </c>
      <c r="F17" s="28">
        <f>IF(ISNUMBER($G17),SUM(F13:F16),"")</f>
        <v>4</v>
      </c>
      <c r="G17" s="29">
        <f>IF(SUM($G13:$G16)+SUM($Q13:$Q16)&gt;0,SUM(G13:G16),"")</f>
        <v>539</v>
      </c>
      <c r="H17" s="27">
        <f>IF(ISNUMBER($G17),SUM(H13:H16),"")</f>
        <v>1</v>
      </c>
      <c r="I17" s="99"/>
      <c r="K17" s="96">
        <v>15020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182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45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34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50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44</v>
      </c>
      <c r="P19" s="18">
        <v>1</v>
      </c>
      <c r="Q19" s="19">
        <f>IF(AND(ISBLANK(N19),ISBLANK(O19)),"",N19+O19)</f>
        <v>144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90</v>
      </c>
      <c r="E20" s="18">
        <v>36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86</v>
      </c>
      <c r="O20" s="18">
        <v>62</v>
      </c>
      <c r="P20" s="18">
        <v>2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42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22545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173</v>
      </c>
      <c r="F22" s="28">
        <f>IF(ISNUMBER($G22),SUM(F18:F21),"")</f>
        <v>1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14133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176</v>
      </c>
      <c r="P22" s="28">
        <f>IF(ISNUMBER($G22),SUM(P18:P21),"")</f>
        <v>4</v>
      </c>
      <c r="Q22" s="29">
        <f>IF(SUM($G18:$G21)+SUM($Q18:$Q21)&gt;0,SUM(Q18:Q21),"")</f>
        <v>543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45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42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53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54</v>
      </c>
      <c r="P24" s="18">
        <v>1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45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45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34</v>
      </c>
      <c r="F26" s="23">
        <v>2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81</v>
      </c>
      <c r="O26" s="23">
        <v>45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19772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177</v>
      </c>
      <c r="F27" s="28">
        <f>IF(ISNUMBER($G27),SUM(F23:F26),"")</f>
        <v>5</v>
      </c>
      <c r="G27" s="29">
        <f>IF(SUM($G23:$G26)+SUM($Q23:$Q26)&gt;0,SUM(G23:G26),"")</f>
        <v>535</v>
      </c>
      <c r="H27" s="27">
        <f>IF(ISNUMBER($G27),SUM(H23:H26),"")</f>
        <v>1</v>
      </c>
      <c r="I27" s="99"/>
      <c r="K27" s="96">
        <v>7934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186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44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35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53</v>
      </c>
      <c r="F29" s="18">
        <v>1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32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81</v>
      </c>
      <c r="E30" s="18">
        <v>48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84</v>
      </c>
      <c r="O30" s="18">
        <v>61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49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36</v>
      </c>
      <c r="P31" s="23">
        <v>2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194</v>
      </c>
      <c r="F32" s="28">
        <f>IF(ISNUMBER($G32),SUM(F28:F31),"")</f>
        <v>3</v>
      </c>
      <c r="G32" s="29">
        <f>IF(SUM($G28:$G31)+SUM($Q28:$Q31)&gt;0,SUM(G28:G31),"")</f>
        <v>575</v>
      </c>
      <c r="H32" s="27">
        <f>IF(ISNUMBER($G32),SUM(H28:H31),"")</f>
        <v>3</v>
      </c>
      <c r="I32" s="99"/>
      <c r="K32" s="96">
        <v>10769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164</v>
      </c>
      <c r="P32" s="28">
        <f>IF(ISNUMBER($G32),SUM(P28:P31),"")</f>
        <v>5</v>
      </c>
      <c r="Q32" s="29">
        <f>IF(SUM($G28:$G31)+SUM($Q28:$Q31)&gt;0,SUM(Q28:Q31),"")</f>
        <v>513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35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42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53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43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92</v>
      </c>
      <c r="O35" s="18">
        <v>72</v>
      </c>
      <c r="P35" s="18">
        <v>2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48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44</v>
      </c>
      <c r="P36" s="23">
        <v>1</v>
      </c>
      <c r="Q36" s="24">
        <f>IF(AND(ISBLANK(N36),ISBLANK(O36)),"",N36+O36)</f>
        <v>146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179</v>
      </c>
      <c r="F37" s="28">
        <f>IF(ISNUMBER($G37),SUM(F33:F36),"")</f>
        <v>4</v>
      </c>
      <c r="G37" s="29">
        <f>IF(SUM($G33:$G36)+SUM($Q33:$Q36)&gt;0,SUM(G33:G36),"")</f>
        <v>557</v>
      </c>
      <c r="H37" s="27">
        <f>IF(ISNUMBER($G37),SUM(H33:H36),"")</f>
        <v>2.5</v>
      </c>
      <c r="I37" s="99"/>
      <c r="K37" s="96">
        <v>21453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202</v>
      </c>
      <c r="P37" s="28">
        <f>IF(ISNUMBER($G37),SUM(P33:P36),"")</f>
        <v>3</v>
      </c>
      <c r="Q37" s="29">
        <f>IF(SUM($G33:$G36)+SUM($Q33:$Q36)&gt;0,SUM(Q33:Q36),"")</f>
        <v>574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2227</v>
      </c>
      <c r="E39" s="34">
        <f>IF(ISNUMBER($G39),SUM(E12,E17,E22,E27,E32,E37),"")</f>
        <v>1032</v>
      </c>
      <c r="F39" s="34">
        <f>IF(ISNUMBER($G39),SUM(F12,F17,F22,F27,F32,F37),"")</f>
        <v>27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2194</v>
      </c>
      <c r="O39" s="34">
        <f>IF(ISNUMBER($G39),SUM(O12,O17,O22,O27,O32,O37),"")</f>
        <v>1101</v>
      </c>
      <c r="P39" s="34">
        <f>IF(ISNUMBER($G39),SUM(P12,P17,P22,P27,P32,P37),"")</f>
        <v>22</v>
      </c>
      <c r="Q39" s="35">
        <f>IF(SUM($G$8:$G$37)+SUM($Q$8:$Q$37)&gt;0,SUM(Q12,Q17,Q22,Q27,Q32,Q37),"")</f>
        <v>3295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22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36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2024-02-10T19:24:51Z</dcterms:modified>
</cp:coreProperties>
</file>